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purl.oclc.org/ooxml/officeDocument/relationships/metadata/thumbnail" Target="docProps/thumbnail.wmf"/><Relationship Id="rId1" Type="http://purl.oclc.org/ooxml/officeDocument/relationships/officeDocument" Target="xl/workbook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lvkozlova\Desktop\Циммермановка изменения 03.08.2026\"/>
    </mc:Choice>
  </mc:AlternateContent>
  <xr:revisionPtr revIDLastSave="0" documentId="13_ncr:9_{B032C588-5EBC-4B71-B81D-D85724B866A2}" xr6:coauthVersionLast="36" xr6:coauthVersionMax="36" xr10:uidLastSave="{00000000-0000-0000-0000-000000000000}"/>
  <bookViews>
    <workbookView xWindow="0" yWindow="0" windowWidth="22050" windowHeight="10200" activeTab="3" xr2:uid="{00000000-000D-0000-FFFF-FFFF00000000}"/>
  </bookViews>
  <sheets>
    <sheet name="Сводная смета" sheetId="4" r:id="rId1"/>
    <sheet name="Проектные работы" sheetId="2" r:id="rId2"/>
    <sheet name="Рабочая документация" sheetId="1" r:id="rId3"/>
    <sheet name="Расчет 1" sheetId="3" r:id="rId4"/>
  </sheets>
  <definedNames>
    <definedName name="_xlnm.Print_Titles" localSheetId="1">'Проектные работы'!$19:$19</definedName>
    <definedName name="_xlnm.Print_Titles" localSheetId="2">'Рабочая документация'!$19:$19</definedName>
    <definedName name="_xlnm.Print_Area" localSheetId="1">'Проектные работы'!$A$2:$E$43</definedName>
    <definedName name="_xlnm.Print_Area" localSheetId="2">'Рабочая документация'!$A$2:$E$43</definedName>
  </definedNames>
  <calcPr calcId="191029"/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E21" i="4" l="1"/>
  <c r="E22" i="4" s="1"/>
  <c r="E23" i="4" l="1"/>
  <c r="D24" i="4" s="1"/>
  <c r="C14" i="3" l="1"/>
  <c r="C16" i="3" s="1"/>
  <c r="C18" i="3" s="1"/>
  <c r="C19" i="3" s="1"/>
</calcChain>
</file>

<file path=xl/sharedStrings.xml><?xml version="1.0" encoding="utf-8"?>
<sst xmlns="http://purl.oclc.org/ooxml/spreadsheetml/main" count="206" uniqueCount="116">
  <si>
    <t>Форма 2п</t>
  </si>
  <si>
    <t>Приложение к</t>
  </si>
  <si>
    <t>(договору, дополнительному соглашению)</t>
  </si>
  <si>
    <t>СМЕТА № 2</t>
  </si>
  <si>
    <t>выполнение работ по корректировке проектной и рабочей документации на капитальный ремонт объекта "Автомобильная дорога "с. Селихино – г. Николаевск-на-Амуре" в границах населенного пункта п. Циммермановка"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</si>
  <si>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</si>
  <si>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</si>
  <si>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</si>
  <si>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</si>
  <si>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КГКУ "Хабаровскуправтодор"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</si>
  <si>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</si>
  <si>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</si>
  <si>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</si>
  <si>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</si>
  <si>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</si>
  <si>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</t>
  </si>
  <si>
    <t>1</t>
  </si>
  <si>
    <t>Автомобильные дороги технической категории III для 1 категории сложности проектирования протяженностью:от 2 до 5 километров включительно, 3,249 (километр)</t>
  </si>
  <si>
    <t>НЗ_АДКЭиС "Нормативные затраты на проектные работы по подготовке проектной документации для строительства, реконструкции и капитального ремонта автомобильных дорог, их конструктивных элементов и сооружений на них" таб.3.4 п.5.1 (НЗ_АДКЭиС-3.4-5.1)</t>
  </si>
  <si>
    <t xml:space="preserve">Разработка проектной документации на капитальный ремонт автомобильных дорог, Развязок и Прочих объектов </t>
  </si>
  <si>
    <t>К1 = 0,9 (ТЧ_р.II_ п.18)</t>
  </si>
  <si>
    <t>Барьерное ограждение для автомобильных дорог технических категорий II-V</t>
  </si>
  <si>
    <t>К2 = 1,05 (ТЧ_р.IV_ п.45_т.4_п.3)</t>
  </si>
  <si>
    <t>Наличие тротуаров и (или) велосипедных дорожек, разрабатываемых в составе проектируемой автомобильной дороги</t>
  </si>
  <si>
    <t>К3 = 1,08 (ТЧ_р.IV_ п.45_т.4_п.4)</t>
  </si>
  <si>
    <t>Слои из геосинтетических материалов, применение которых требует дополнительных расчетных обоснований</t>
  </si>
  <si>
    <t>К4 = 1,02 (ТЧ_р.IV_ п.45_т.4_п.8)</t>
  </si>
  <si>
    <t>Стадийность проектирования</t>
  </si>
  <si>
    <t>Ки1 = 0,6</t>
  </si>
  <si>
    <t>Итого ``Коэфф. относительной стоимости``</t>
  </si>
  <si>
    <t>5%</t>
  </si>
  <si>
    <t>2</t>
  </si>
  <si>
    <t>Линия наружного освещения воздушная протяженностью:от 3000 до 6000 включительно, 3578 (п.м)</t>
  </si>
  <si>
    <t>НЗ_СИТО_ИО "Строительство, реконструкция сетей инженерно-технического обеспечения и объектов инфраструктуры", таб.3.2 п.1-4 (НЗ_СИТО_ИО-3.2-1-4)</t>
  </si>
  <si>
    <t>3</t>
  </si>
  <si>
    <t>Остановки общественного транспорта: Остановки общественного транспорта, 4 (объект)</t>
  </si>
  <si>
    <t>НЗ_АДКЭиС "Нормативные затраты на проектные работы по подготовке проектной документации для строительства, реконструкции и капитального ремонта автомобильных дорог, их конструктивных элементов и сооружений на них" таб.3.8 п.4 (НЗ_АДКЭиС-3.8-4)</t>
  </si>
  <si>
    <t>Итоги по смете:</t>
  </si>
  <si>
    <t xml:space="preserve">     Итого Поз. 1-3</t>
  </si>
  <si>
    <t xml:space="preserve">     ВСЕГО по смете</t>
  </si>
  <si>
    <t xml:space="preserve">Составил </t>
  </si>
  <si>
    <t>(Козлова Л.В.)</t>
  </si>
  <si>
    <t xml:space="preserve">Проверил </t>
  </si>
  <si>
    <t>(Журавко С.И.)</t>
  </si>
  <si>
    <t>Проектные работы, Выполнение работ по подготовке проектной документации на капитальный ремонт объекта "Автомобильная дорога "г. Хабаровск - с. Ильинка - с. Ракитное - с. Гаровска-1 - пос..им. Горького (г. Хабаровск) на участке км 0+000 - км 3+443 (устройство уличного электроосвещения и тротуаров)</t>
  </si>
  <si>
    <t>Ки1 = 0,4</t>
  </si>
  <si>
    <t>СМЕТА № 1</t>
  </si>
  <si>
    <t>Выполнение работ по корректировке проектной и рабочей документации на капитальный ремонт объекта "Автомобильная дорога "с. Селихино – г. Николаевск-на-Амуре" в границах населенного пункта п. Циммермановка"</t>
  </si>
  <si>
    <t>Расчет № 1</t>
  </si>
  <si>
    <t>размера платы за проведение повторной государственной экспертизы проектной</t>
  </si>
  <si>
    <t xml:space="preserve">документации в части проверки достоверности определения сметной стоимости </t>
  </si>
  <si>
    <t>Наименование организации заказчика:                      КГКУ "Хабаровскуправтодор"</t>
  </si>
  <si>
    <t>№     п.п</t>
  </si>
  <si>
    <t>Вид работ</t>
  </si>
  <si>
    <t>Стоимость работ, 
руб.</t>
  </si>
  <si>
    <t>Размер платы за проведение государственной экспертизы проектной документации в объеме проверки сметной стоимости реконструкции объекта согласно п. 57(1) положения, утвержденного постановлением Правительства РФ от 05.03.2007 №145, руб.: (п.5 х п.6 / 100 )</t>
  </si>
  <si>
    <t>Итого без учета НДС</t>
  </si>
  <si>
    <t>Составила                                                                Л.В. Козлова</t>
  </si>
  <si>
    <t>Проверил                                                                 С.И. Журавко</t>
  </si>
  <si>
    <t>Размер платы за проведение государственной экспертизы по договору № 47ДСС от 25.03.2025 г., руб</t>
  </si>
  <si>
    <t>Размер платы за проведение государственной экспертизы по договору № 47ДСС от 25.03.2025 г. без учета коэффициента инфляции, руб.: (п.1/п.2)</t>
  </si>
  <si>
    <t>Коэффициент, отражающий инфляционные процессы по сравнению с 01.01.2001 по состоянию на 2026 год 
(произведение индексов потребительских цен с 2001 по 2025 год включительно)</t>
  </si>
  <si>
    <t>Коэффициент, отражающий инфляционные процессы по сравнению с 01.01.2001 по состоянию на 2025 год 
(произведение индексов потребительских цен с 2001 по 2024 год включительно)</t>
  </si>
  <si>
    <t>на корректировку рабочей документации</t>
  </si>
  <si>
    <t>Утверждаю</t>
  </si>
  <si>
    <t>КГКУ "Хабаровскуправтодор</t>
  </si>
  <si>
    <t>"____"__________________2026 г.</t>
  </si>
  <si>
    <t>СВОДНАЯ СМЕТА</t>
  </si>
  <si>
    <t>№ п/п</t>
  </si>
  <si>
    <t>Наименование сметы на проектные работы и работы по инженерным изысканиям</t>
  </si>
  <si>
    <t>Обоснование</t>
  </si>
  <si>
    <t>Сметная стоимость, руб.</t>
  </si>
  <si>
    <t>работы по инженерным изысканиям</t>
  </si>
  <si>
    <t>проектные работы</t>
  </si>
  <si>
    <t>I</t>
  </si>
  <si>
    <t>Проектная документация</t>
  </si>
  <si>
    <t>Смета №1</t>
  </si>
  <si>
    <t>-</t>
  </si>
  <si>
    <t>II</t>
  </si>
  <si>
    <t xml:space="preserve">Размер платы за проведение повторной государственной экспертизы проектной документации в части проверки достоверности определения сметной стоимости </t>
  </si>
  <si>
    <t>Расчет №1</t>
  </si>
  <si>
    <t>Итого по видам работ</t>
  </si>
  <si>
    <t>НДС 22%</t>
  </si>
  <si>
    <t>Итого по видам работ с НДС</t>
  </si>
  <si>
    <t>ВСЕГО</t>
  </si>
  <si>
    <t>Составил</t>
  </si>
  <si>
    <t>Л.В. Козлова</t>
  </si>
  <si>
    <t>Проверил</t>
  </si>
  <si>
    <t>С.И. Журавко</t>
  </si>
  <si>
    <t xml:space="preserve">Корректировка проектной документации </t>
  </si>
  <si>
    <t>Рабочая документация</t>
  </si>
  <si>
    <t xml:space="preserve">Корректировка рабочей документации </t>
  </si>
  <si>
    <t>Смета №2</t>
  </si>
  <si>
    <t>III</t>
  </si>
  <si>
    <t>Размер платы за проведение государственной экспертизы по договору № 47ДСС от 23.05.2025 г., рассчитанной на дату заключения договора о проведении повторной экспертизы, руб.: (п.3*п.4)</t>
  </si>
  <si>
    <t>Итого по расчету: 170 290,18 руб.</t>
  </si>
  <si>
    <t xml:space="preserve">(834400+700307*3,249)*0,9*1,05*1,08*1,02*0,6*1,4*0,05
</t>
  </si>
  <si>
    <t>Индекс изменения сметной стоимости проектных  работ на 3 квартал 2026 года к уровню цен на 01.01.2023 г по письму Минстроя РФ от 23.07.2026 №45358-ИФ/09</t>
  </si>
  <si>
    <t>Кинф = 1,4000 (1)</t>
  </si>
  <si>
    <t xml:space="preserve">(199600+82*3578)*0,6*1,71*0,03
</t>
  </si>
  <si>
    <t>Индекс изменения сметной стоимости проектных  работ на 3 квартал 2026 года к уровню цен на 01.01.2021 г по письму Минстроя РФ от 23.07.2026 №45358-ИФ/09</t>
  </si>
  <si>
    <t>Кинф = 1,7100 (3)</t>
  </si>
  <si>
    <t>3%</t>
  </si>
  <si>
    <t xml:space="preserve">(114000*4)*0,6*1,4*0,05
</t>
  </si>
  <si>
    <t>на подготовку проектной документации</t>
  </si>
  <si>
    <t xml:space="preserve">(199600+82*3578)*0,4*1,71*0,05
</t>
  </si>
  <si>
    <t>Кинф = 1,7100 (2)</t>
  </si>
  <si>
    <t xml:space="preserve">(114000*4)*0,4*1,4*0,04
</t>
  </si>
  <si>
    <t>4%</t>
  </si>
  <si>
    <t>Процент от стоимости государственной экспертизы 
проектной документации и результатов инженерных 
изысканий согласно п. 58(2) положения, утвержденного постановлением Правительства РФ от 05.03.2007 №145, %</t>
  </si>
  <si>
    <t>Составлена в уровне цен на 3 квартал 2026 года</t>
  </si>
  <si>
    <t>Заместитель начальника</t>
  </si>
  <si>
    <t>__________________________М.В. Николаев</t>
  </si>
  <si>
    <t xml:space="preserve">(834400+700307*3,249)*0,9*1,05*1,08*1,02*0,4*1,4*0,12
</t>
  </si>
  <si>
    <t>11%</t>
  </si>
  <si>
    <t>Итого по расчету:226 488,37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</si>
</sst>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start/>
      <end/>
      <top/>
      <bottom/>
      <diagonal/>
    </border>
    <border>
      <start/>
      <end/>
      <top/>
      <bottom style="thin">
        <color auto="1"/>
      </bottom>
      <diagonal/>
    </border>
    <border>
      <start/>
      <end/>
      <top style="thin">
        <color auto="1"/>
      </top>
      <bottom/>
      <diagonal/>
    </border>
    <border>
      <start style="thin">
        <color auto="1"/>
      </start>
      <end style="thin">
        <color auto="1"/>
      </end>
      <top style="thin">
        <color auto="1"/>
      </top>
      <bottom/>
      <diagonal/>
    </border>
    <border>
      <start style="thin">
        <color auto="1"/>
      </start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auto="1"/>
      </start>
      <end/>
      <top style="thin">
        <color auto="1"/>
      </top>
      <bottom style="thin">
        <color auto="1"/>
      </bottom>
      <diagonal/>
    </border>
    <border>
      <start/>
      <end/>
      <top style="thin">
        <color auto="1"/>
      </top>
      <bottom style="thin">
        <color auto="1"/>
      </bottom>
      <diagonal/>
    </border>
    <border>
      <start/>
      <end style="thin">
        <color auto="1"/>
      </end>
      <top style="thin">
        <color auto="1"/>
      </top>
      <bottom style="thin">
        <color auto="1"/>
      </bottom>
      <diagonal/>
    </border>
    <border>
      <start style="thin">
        <color auto="1"/>
      </start>
      <end style="thin">
        <color auto="1"/>
      </end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9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8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wrapText="1"/>
    </xf>
    <xf numFmtId="4" fontId="8" fillId="0" borderId="4" xfId="1" applyNumberFormat="1" applyFont="1" applyBorder="1" applyAlignment="1">
      <alignment vertical="center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top" wrapText="1"/>
    </xf>
    <xf numFmtId="0" fontId="8" fillId="0" borderId="4" xfId="1" applyFont="1" applyBorder="1"/>
    <xf numFmtId="0" fontId="9" fillId="0" borderId="4" xfId="1" applyFont="1" applyBorder="1"/>
    <xf numFmtId="4" fontId="9" fillId="0" borderId="4" xfId="1" applyNumberFormat="1" applyFont="1" applyBorder="1" applyAlignment="1">
      <alignment vertical="top"/>
    </xf>
    <xf numFmtId="0" fontId="8" fillId="0" borderId="4" xfId="1" applyFont="1" applyBorder="1" applyAlignment="1">
      <alignment horizontal="center" vertical="top"/>
    </xf>
    <xf numFmtId="4" fontId="8" fillId="0" borderId="4" xfId="1" applyNumberFormat="1" applyFont="1" applyBorder="1" applyAlignment="1">
      <alignment horizontal="right" vertical="top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left" inden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wrapText="1"/>
    </xf>
    <xf numFmtId="0" fontId="8" fillId="0" borderId="5" xfId="0" applyNumberFormat="1" applyFont="1" applyFill="1" applyBorder="1" applyAlignment="1" applyProtection="1">
      <alignment horizontal="center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/>
    <xf numFmtId="0" fontId="11" fillId="0" borderId="8" xfId="0" applyNumberFormat="1" applyFont="1" applyFill="1" applyBorder="1" applyAlignment="1" applyProtection="1">
      <alignment wrapText="1"/>
    </xf>
    <xf numFmtId="49" fontId="13" fillId="0" borderId="8" xfId="0" applyNumberFormat="1" applyFont="1" applyFill="1" applyBorder="1" applyAlignment="1" applyProtection="1">
      <alignment wrapText="1"/>
    </xf>
    <xf numFmtId="49" fontId="13" fillId="0" borderId="8" xfId="0" applyNumberFormat="1" applyFont="1" applyFill="1" applyBorder="1" applyAlignment="1" applyProtection="1">
      <alignment horizontal="center" wrapText="1"/>
    </xf>
    <xf numFmtId="49" fontId="13" fillId="0" borderId="8" xfId="0" applyNumberFormat="1" applyFont="1" applyFill="1" applyBorder="1" applyAlignment="1" applyProtection="1">
      <alignment horizontal="right" wrapText="1"/>
    </xf>
    <xf numFmtId="0" fontId="11" fillId="0" borderId="4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vertical="center" wrapText="1"/>
    </xf>
    <xf numFmtId="49" fontId="8" fillId="0" borderId="2" xfId="0" applyNumberFormat="1" applyFont="1" applyFill="1" applyBorder="1" applyAlignment="1" applyProtection="1">
      <alignment horizontal="right" vertical="center"/>
    </xf>
    <xf numFmtId="0" fontId="15" fillId="0" borderId="0" xfId="2" applyFont="1"/>
    <xf numFmtId="0" fontId="16" fillId="0" borderId="0" xfId="2" applyFont="1" applyAlignment="1">
      <alignment horizont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4" xfId="2" applyFont="1" applyBorder="1" applyAlignment="1">
      <alignment horizontal="left" vertical="center"/>
    </xf>
    <xf numFmtId="0" fontId="15" fillId="0" borderId="4" xfId="2" applyFont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left" vertical="center"/>
    </xf>
    <xf numFmtId="2" fontId="15" fillId="0" borderId="4" xfId="2" applyNumberFormat="1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4" fontId="15" fillId="0" borderId="0" xfId="2" applyNumberFormat="1" applyFont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0" fontId="8" fillId="0" borderId="0" xfId="0" applyNumberFormat="1" applyFont="1" applyFill="1" applyBorder="1" applyAlignment="1" applyProtection="1">
      <alignment horizontal="center"/>
    </xf>
    <xf numFmtId="4" fontId="16" fillId="0" borderId="4" xfId="2" applyNumberFormat="1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5" fillId="0" borderId="0" xfId="2" applyFont="1" applyAlignment="1">
      <alignment horizontal="left"/>
    </xf>
    <xf numFmtId="0" fontId="15" fillId="0" borderId="0" xfId="2" applyFont="1" applyAlignment="1">
      <alignment horizontal="right"/>
    </xf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0" fontId="12" fillId="0" borderId="7" xfId="0" applyNumberFormat="1" applyFont="1" applyFill="1" applyBorder="1" applyAlignment="1" applyProtection="1">
      <alignment horizontal="left" vertical="center" wrapText="1"/>
    </xf>
    <xf numFmtId="49" fontId="12" fillId="0" borderId="4" xfId="0" applyNumberFormat="1" applyFont="1" applyFill="1" applyBorder="1" applyAlignment="1" applyProtection="1">
      <alignment horizontal="left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top" wrapText="1"/>
    </xf>
    <xf numFmtId="0" fontId="11" fillId="0" borderId="0" xfId="0" applyFont="1"/>
    <xf numFmtId="4" fontId="12" fillId="0" borderId="4" xfId="0" applyNumberFormat="1" applyFont="1" applyFill="1" applyBorder="1" applyAlignment="1" applyProtection="1">
      <alignment horizontal="right" vertical="top"/>
    </xf>
    <xf numFmtId="4" fontId="11" fillId="0" borderId="4" xfId="0" applyNumberFormat="1" applyFont="1" applyFill="1" applyBorder="1" applyAlignment="1" applyProtection="1">
      <alignment horizontal="right" vertical="top"/>
    </xf>
    <xf numFmtId="0" fontId="11" fillId="0" borderId="0" xfId="0" applyFont="1" applyBorder="1"/>
    <xf numFmtId="0" fontId="11" fillId="0" borderId="2" xfId="0" applyFont="1" applyBorder="1"/>
  </cellXfs>
  <cellStyles count="3">
    <cellStyle name="Обычный" xfId="0" builtinId="0"/>
    <cellStyle name="Обычный 2" xfId="1" xr:uid="{64754E98-E8D1-464B-A159-3076CE656328}"/>
    <cellStyle name="Обычный 2 2" xfId="2" xr:uid="{6C2203E2-B80C-4BDE-A521-55E218B673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worksheet" Target="worksheets/sheet4.xml"/></Relationships>
</file>

<file path=xl/theme/theme1.xml><?xml version="1.0" encoding="utf-8"?>
<a:theme xmlns:a="http://purl.oclc.org/ooxml/drawingml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B872-AB0B-46F5-9280-DB5F33E47C1F}">
  <sheetPr>
    <pageSetUpPr fitToPage="1"/>
  </sheetPr>
  <dimension ref="A2:G29"/>
  <sheetViews>
    <sheetView workbookViewId="0">
      <selection activeCell="B13" sqref="B13:B14"/>
    </sheetView>
  </sheetViews>
  <sheetFormatPr defaultRowHeight="15" x14ac:dyDescent="0.25"/>
  <cols>
    <col min="1" max="1" width="6.42578125" customWidth="1"/>
    <col min="2" max="2" width="33.7109375" customWidth="1"/>
    <col min="3" max="3" width="15.7109375" customWidth="1"/>
    <col min="4" max="4" width="17.42578125" customWidth="1"/>
    <col min="5" max="5" width="17.85546875" customWidth="1"/>
    <col min="7" max="7" width="11.5703125" bestFit="1" customWidth="1"/>
  </cols>
  <sheetData>
    <row r="2" spans="1:5" ht="15.75" x14ac:dyDescent="0.25">
      <c r="A2" s="54"/>
      <c r="B2" s="54"/>
      <c r="C2" s="54"/>
      <c r="D2" s="72" t="s">
        <v>64</v>
      </c>
      <c r="E2" s="72"/>
    </row>
    <row r="3" spans="1:5" ht="15.75" x14ac:dyDescent="0.25">
      <c r="A3" s="54"/>
      <c r="B3" s="54"/>
      <c r="C3" s="54"/>
      <c r="D3" s="72" t="s">
        <v>111</v>
      </c>
      <c r="E3" s="72"/>
    </row>
    <row r="4" spans="1:5" ht="15.75" x14ac:dyDescent="0.25">
      <c r="A4" s="54"/>
      <c r="B4" s="54"/>
      <c r="C4" s="54"/>
      <c r="D4" s="72" t="s">
        <v>65</v>
      </c>
      <c r="E4" s="72"/>
    </row>
    <row r="5" spans="1:5" ht="15.75" x14ac:dyDescent="0.25">
      <c r="A5" s="54"/>
      <c r="B5" s="54"/>
      <c r="C5" s="54"/>
      <c r="D5" s="73" t="s">
        <v>112</v>
      </c>
      <c r="E5" s="73"/>
    </row>
    <row r="6" spans="1:5" ht="15.75" x14ac:dyDescent="0.25">
      <c r="A6" s="54"/>
      <c r="B6" s="54"/>
      <c r="C6" s="54"/>
      <c r="D6" s="72" t="s">
        <v>66</v>
      </c>
      <c r="E6" s="72"/>
    </row>
    <row r="7" spans="1:5" ht="15.75" x14ac:dyDescent="0.25">
      <c r="A7" s="54"/>
      <c r="B7" s="54"/>
      <c r="C7" s="54"/>
      <c r="D7" s="54"/>
      <c r="E7" s="54"/>
    </row>
    <row r="8" spans="1:5" ht="15.75" x14ac:dyDescent="0.25">
      <c r="A8" s="54"/>
      <c r="B8" s="54"/>
      <c r="C8" s="54"/>
      <c r="D8" s="54"/>
      <c r="E8" s="54"/>
    </row>
    <row r="9" spans="1:5" ht="15.75" x14ac:dyDescent="0.25">
      <c r="A9" s="74" t="s">
        <v>67</v>
      </c>
      <c r="B9" s="74"/>
      <c r="C9" s="74"/>
      <c r="D9" s="74"/>
      <c r="E9" s="74"/>
    </row>
    <row r="10" spans="1:5" ht="56.25" customHeight="1" x14ac:dyDescent="0.25">
      <c r="A10" s="75" t="s">
        <v>4</v>
      </c>
      <c r="B10" s="75"/>
      <c r="C10" s="75"/>
      <c r="D10" s="75"/>
      <c r="E10" s="75"/>
    </row>
    <row r="11" spans="1:5" ht="15.75" x14ac:dyDescent="0.25">
      <c r="A11" s="55"/>
      <c r="B11" s="55"/>
      <c r="C11" s="55"/>
      <c r="D11" s="55"/>
      <c r="E11" s="55"/>
    </row>
    <row r="12" spans="1:5" ht="15.75" x14ac:dyDescent="0.25">
      <c r="A12" s="54"/>
      <c r="B12" s="54" t="s">
        <v>110</v>
      </c>
      <c r="C12" s="54"/>
      <c r="D12" s="54"/>
      <c r="E12" s="54"/>
    </row>
    <row r="13" spans="1:5" ht="15.75" x14ac:dyDescent="0.25">
      <c r="A13" s="76" t="s">
        <v>68</v>
      </c>
      <c r="B13" s="76" t="s">
        <v>69</v>
      </c>
      <c r="C13" s="77" t="s">
        <v>70</v>
      </c>
      <c r="D13" s="77" t="s">
        <v>71</v>
      </c>
      <c r="E13" s="77"/>
    </row>
    <row r="14" spans="1:5" ht="66.75" customHeight="1" x14ac:dyDescent="0.25">
      <c r="A14" s="76"/>
      <c r="B14" s="76"/>
      <c r="C14" s="77"/>
      <c r="D14" s="56" t="s">
        <v>72</v>
      </c>
      <c r="E14" s="56" t="s">
        <v>73</v>
      </c>
    </row>
    <row r="15" spans="1:5" ht="15.75" x14ac:dyDescent="0.25">
      <c r="A15" s="57">
        <v>1</v>
      </c>
      <c r="B15" s="57">
        <v>2</v>
      </c>
      <c r="C15" s="57">
        <v>3</v>
      </c>
      <c r="D15" s="57">
        <v>4</v>
      </c>
      <c r="E15" s="57">
        <v>5</v>
      </c>
    </row>
    <row r="16" spans="1:5" ht="15.75" x14ac:dyDescent="0.25">
      <c r="A16" s="58" t="s">
        <v>74</v>
      </c>
      <c r="B16" s="59" t="s">
        <v>75</v>
      </c>
      <c r="C16" s="57"/>
      <c r="D16" s="57"/>
      <c r="E16" s="57"/>
    </row>
    <row r="17" spans="1:7" ht="38.25" customHeight="1" x14ac:dyDescent="0.25">
      <c r="A17" s="57">
        <v>1</v>
      </c>
      <c r="B17" s="60" t="s">
        <v>89</v>
      </c>
      <c r="C17" s="57" t="s">
        <v>76</v>
      </c>
      <c r="D17" s="57" t="s">
        <v>77</v>
      </c>
      <c r="E17" s="61">
        <v>226488.37</v>
      </c>
      <c r="G17" s="67"/>
    </row>
    <row r="18" spans="1:7" ht="30.75" customHeight="1" x14ac:dyDescent="0.25">
      <c r="A18" s="58" t="s">
        <v>78</v>
      </c>
      <c r="B18" s="59" t="s">
        <v>90</v>
      </c>
      <c r="C18" s="57"/>
      <c r="D18" s="57"/>
      <c r="E18" s="61"/>
      <c r="G18" s="67"/>
    </row>
    <row r="19" spans="1:7" ht="38.25" customHeight="1" x14ac:dyDescent="0.25">
      <c r="A19" s="57">
        <v>2</v>
      </c>
      <c r="B19" s="60" t="s">
        <v>91</v>
      </c>
      <c r="C19" s="57" t="s">
        <v>92</v>
      </c>
      <c r="D19" s="57" t="s">
        <v>77</v>
      </c>
      <c r="E19" s="61">
        <v>170290.18</v>
      </c>
      <c r="G19" s="67"/>
    </row>
    <row r="20" spans="1:7" ht="118.5" customHeight="1" x14ac:dyDescent="0.25">
      <c r="A20" s="58" t="s">
        <v>93</v>
      </c>
      <c r="B20" s="60" t="s">
        <v>79</v>
      </c>
      <c r="C20" s="57" t="s">
        <v>80</v>
      </c>
      <c r="D20" s="57" t="s">
        <v>77</v>
      </c>
      <c r="E20" s="61">
        <v>79268.62</v>
      </c>
      <c r="G20" s="67"/>
    </row>
    <row r="21" spans="1:7" ht="15.75" x14ac:dyDescent="0.25">
      <c r="A21" s="57"/>
      <c r="B21" s="59" t="s">
        <v>81</v>
      </c>
      <c r="C21" s="57"/>
      <c r="D21" s="61" t="s">
        <v>77</v>
      </c>
      <c r="E21" s="62">
        <f>SUM(E17:E20)</f>
        <v>476047.17</v>
      </c>
      <c r="G21" s="68"/>
    </row>
    <row r="22" spans="1:7" ht="15.75" x14ac:dyDescent="0.25">
      <c r="A22" s="57"/>
      <c r="B22" s="63" t="s">
        <v>82</v>
      </c>
      <c r="C22" s="57"/>
      <c r="D22" s="64" t="s">
        <v>77</v>
      </c>
      <c r="E22" s="61">
        <f>E21*0.22</f>
        <v>104730.3774</v>
      </c>
      <c r="G22" s="68"/>
    </row>
    <row r="23" spans="1:7" ht="15.75" x14ac:dyDescent="0.25">
      <c r="A23" s="58"/>
      <c r="B23" s="59" t="s">
        <v>83</v>
      </c>
      <c r="C23" s="57"/>
      <c r="D23" s="62"/>
      <c r="E23" s="62">
        <f>E21+E22</f>
        <v>580777.54740000004</v>
      </c>
      <c r="G23" s="68"/>
    </row>
    <row r="24" spans="1:7" ht="15.75" x14ac:dyDescent="0.25">
      <c r="A24" s="57"/>
      <c r="B24" s="59" t="s">
        <v>84</v>
      </c>
      <c r="C24" s="58"/>
      <c r="D24" s="70">
        <f>D23+E23</f>
        <v>580777.54740000004</v>
      </c>
      <c r="E24" s="71"/>
    </row>
    <row r="25" spans="1:7" ht="15.75" x14ac:dyDescent="0.25">
      <c r="A25" s="65"/>
      <c r="B25" s="65"/>
      <c r="C25" s="65"/>
      <c r="D25" s="65"/>
      <c r="E25" s="65"/>
    </row>
    <row r="26" spans="1:7" ht="15.75" x14ac:dyDescent="0.25">
      <c r="A26" s="65"/>
      <c r="B26" s="65"/>
      <c r="C26" s="65"/>
      <c r="D26" s="65"/>
      <c r="E26" s="66"/>
    </row>
    <row r="27" spans="1:7" ht="15.75" x14ac:dyDescent="0.25">
      <c r="A27" s="65"/>
      <c r="B27" s="65" t="s">
        <v>85</v>
      </c>
      <c r="C27" s="65"/>
      <c r="D27" s="65" t="s">
        <v>86</v>
      </c>
      <c r="E27" s="65"/>
    </row>
    <row r="28" spans="1:7" ht="15.75" x14ac:dyDescent="0.25">
      <c r="A28" s="65"/>
      <c r="B28" s="65"/>
      <c r="C28" s="65"/>
      <c r="D28" s="65"/>
      <c r="E28" s="65"/>
    </row>
    <row r="29" spans="1:7" ht="15.75" x14ac:dyDescent="0.25">
      <c r="A29" s="65"/>
      <c r="B29" s="65" t="s">
        <v>87</v>
      </c>
      <c r="C29" s="65"/>
      <c r="D29" s="65" t="s">
        <v>88</v>
      </c>
      <c r="E29" s="65"/>
    </row>
  </sheetData>
  <mergeCells count="12">
    <mergeCell ref="D24:E24"/>
    <mergeCell ref="D2:E2"/>
    <mergeCell ref="D3:E3"/>
    <mergeCell ref="D4:E4"/>
    <mergeCell ref="D5:E5"/>
    <mergeCell ref="D6:E6"/>
    <mergeCell ref="A9:E9"/>
    <mergeCell ref="A10:E10"/>
    <mergeCell ref="A13:A14"/>
    <mergeCell ref="B13:B14"/>
    <mergeCell ref="C13:C14"/>
    <mergeCell ref="D13:E13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46"/>
  <sheetViews>
    <sheetView topLeftCell="A32" workbookViewId="0">
      <selection activeCell="B41" sqref="B41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11" width="8.85546875" style="1"/>
    <col min="12" max="16" width="160.5703125" style="2" hidden="1" customWidth="1"/>
    <col min="17" max="24" width="153.5703125" style="3" hidden="1" customWidth="1"/>
    <col min="25" max="16384" width="8.85546875" style="1"/>
  </cols>
  <sheetData>
    <row r="1" spans="1:24" s="4" customFormat="1" ht="6" hidden="1" customHeight="1" x14ac:dyDescent="0.25"/>
    <row r="2" spans="1:24" s="4" customFormat="1" ht="15.75" x14ac:dyDescent="0.25">
      <c r="A2" s="91"/>
      <c r="B2" s="91"/>
      <c r="C2" s="91"/>
      <c r="D2" s="91"/>
      <c r="E2" s="24" t="s">
        <v>0</v>
      </c>
    </row>
    <row r="3" spans="1:24" s="4" customFormat="1" ht="15.75" x14ac:dyDescent="0.25">
      <c r="A3" s="91"/>
      <c r="B3" s="25" t="s">
        <v>1</v>
      </c>
      <c r="C3" s="26"/>
      <c r="D3" s="26"/>
      <c r="E3" s="26"/>
    </row>
    <row r="4" spans="1:24" s="4" customFormat="1" ht="12.75" customHeight="1" x14ac:dyDescent="0.25">
      <c r="A4" s="91"/>
      <c r="B4" s="91"/>
      <c r="C4" s="91"/>
      <c r="D4" s="51" t="s">
        <v>2</v>
      </c>
      <c r="E4" s="27"/>
    </row>
    <row r="5" spans="1:24" s="4" customFormat="1" ht="21.75" customHeight="1" x14ac:dyDescent="0.25">
      <c r="A5" s="78" t="s">
        <v>46</v>
      </c>
      <c r="B5" s="78"/>
      <c r="C5" s="78"/>
      <c r="D5" s="78"/>
      <c r="E5" s="78"/>
    </row>
    <row r="6" spans="1:24" s="4" customFormat="1" ht="15.75" x14ac:dyDescent="0.25">
      <c r="A6" s="79" t="s">
        <v>104</v>
      </c>
      <c r="B6" s="79"/>
      <c r="C6" s="79"/>
      <c r="D6" s="79"/>
      <c r="E6" s="79"/>
    </row>
    <row r="7" spans="1:24" s="4" customFormat="1" ht="15.75" x14ac:dyDescent="0.25">
      <c r="A7" s="28"/>
      <c r="B7" s="28"/>
      <c r="C7" s="28"/>
      <c r="D7" s="28"/>
      <c r="E7" s="28"/>
    </row>
    <row r="8" spans="1:24" s="4" customFormat="1" ht="36.75" customHeight="1" x14ac:dyDescent="0.25">
      <c r="A8" s="80" t="s">
        <v>4</v>
      </c>
      <c r="B8" s="80"/>
      <c r="C8" s="80"/>
      <c r="D8" s="80"/>
      <c r="E8" s="80"/>
      <c r="L8" s="6" t="s">
        <v>44</v>
      </c>
      <c r="M8" s="6" t="s">
        <v>5</v>
      </c>
      <c r="N8" s="6" t="s">
        <v>5</v>
      </c>
      <c r="O8" s="6" t="s">
        <v>5</v>
      </c>
      <c r="P8" s="6" t="s">
        <v>5</v>
      </c>
    </row>
    <row r="9" spans="1:24" s="4" customFormat="1" ht="15" x14ac:dyDescent="0.25">
      <c r="A9" s="81" t="s">
        <v>6</v>
      </c>
      <c r="B9" s="81"/>
      <c r="C9" s="81"/>
      <c r="D9" s="81"/>
      <c r="E9" s="81"/>
    </row>
    <row r="10" spans="1:24" s="4" customFormat="1" ht="15.75" x14ac:dyDescent="0.25">
      <c r="A10" s="28"/>
      <c r="B10" s="28"/>
      <c r="C10" s="28"/>
      <c r="D10" s="28"/>
      <c r="E10" s="28"/>
    </row>
    <row r="11" spans="1:24" s="4" customFormat="1" ht="15.75" x14ac:dyDescent="0.25">
      <c r="A11" s="29" t="s">
        <v>7</v>
      </c>
      <c r="B11" s="28"/>
      <c r="C11" s="28"/>
      <c r="D11" s="28"/>
      <c r="E11" s="28"/>
    </row>
    <row r="12" spans="1:24" s="4" customFormat="1" ht="15.75" x14ac:dyDescent="0.25">
      <c r="A12" s="23"/>
      <c r="B12" s="82"/>
      <c r="C12" s="82"/>
      <c r="D12" s="82"/>
      <c r="E12" s="82"/>
      <c r="Q12" s="7" t="s">
        <v>5</v>
      </c>
      <c r="R12" s="7" t="s">
        <v>5</v>
      </c>
      <c r="S12" s="7" t="s">
        <v>5</v>
      </c>
      <c r="T12" s="7" t="s">
        <v>5</v>
      </c>
    </row>
    <row r="13" spans="1:24" s="4" customFormat="1" ht="20.25" customHeight="1" x14ac:dyDescent="0.25">
      <c r="A13" s="28" t="s">
        <v>8</v>
      </c>
      <c r="B13" s="28"/>
      <c r="C13" s="30"/>
      <c r="D13" s="30"/>
      <c r="E13" s="30"/>
    </row>
    <row r="14" spans="1:24" s="4" customFormat="1" ht="15.75" x14ac:dyDescent="0.25">
      <c r="A14" s="23"/>
      <c r="B14" s="82" t="s">
        <v>9</v>
      </c>
      <c r="C14" s="82"/>
      <c r="D14" s="82"/>
      <c r="E14" s="82"/>
      <c r="U14" s="7" t="s">
        <v>9</v>
      </c>
      <c r="V14" s="7" t="s">
        <v>5</v>
      </c>
      <c r="W14" s="7" t="s">
        <v>5</v>
      </c>
      <c r="X14" s="7" t="s">
        <v>5</v>
      </c>
    </row>
    <row r="15" spans="1:24" s="4" customFormat="1" ht="15.75" x14ac:dyDescent="0.25">
      <c r="A15" s="23"/>
      <c r="B15" s="31"/>
      <c r="C15" s="31"/>
      <c r="D15" s="31"/>
      <c r="E15" s="31"/>
    </row>
    <row r="16" spans="1:24" s="4" customFormat="1" ht="15.75" x14ac:dyDescent="0.25">
      <c r="A16" s="32" t="s">
        <v>115</v>
      </c>
      <c r="B16" s="31"/>
      <c r="C16" s="31"/>
      <c r="D16" s="31"/>
      <c r="E16" s="31"/>
    </row>
    <row r="17" spans="1:5" s="4" customFormat="1" ht="15.75" x14ac:dyDescent="0.25">
      <c r="A17" s="28"/>
      <c r="B17" s="28"/>
      <c r="C17" s="69"/>
      <c r="D17" s="69"/>
      <c r="E17" s="33"/>
    </row>
    <row r="18" spans="1:5" s="4" customFormat="1" ht="69.75" customHeight="1" x14ac:dyDescent="0.25">
      <c r="A18" s="34" t="s">
        <v>10</v>
      </c>
      <c r="B18" s="34" t="s">
        <v>11</v>
      </c>
      <c r="C18" s="34" t="s">
        <v>12</v>
      </c>
      <c r="D18" s="34" t="s">
        <v>13</v>
      </c>
      <c r="E18" s="34" t="s">
        <v>14</v>
      </c>
    </row>
    <row r="19" spans="1:5" s="4" customFormat="1" ht="15.75" x14ac:dyDescent="0.25">
      <c r="A19" s="35">
        <v>1</v>
      </c>
      <c r="B19" s="36">
        <v>2</v>
      </c>
      <c r="C19" s="36">
        <v>3</v>
      </c>
      <c r="D19" s="35">
        <v>4</v>
      </c>
      <c r="E19" s="35">
        <v>5</v>
      </c>
    </row>
    <row r="20" spans="1:5" s="4" customFormat="1" ht="12.75" customHeight="1" x14ac:dyDescent="0.25">
      <c r="A20" s="83" t="s">
        <v>15</v>
      </c>
      <c r="B20" s="84"/>
      <c r="C20" s="84"/>
      <c r="D20" s="84"/>
      <c r="E20" s="85"/>
    </row>
    <row r="21" spans="1:5" s="4" customFormat="1" ht="110.25" x14ac:dyDescent="0.25">
      <c r="A21" s="37" t="s">
        <v>16</v>
      </c>
      <c r="B21" s="38" t="s">
        <v>17</v>
      </c>
      <c r="C21" s="38" t="s">
        <v>18</v>
      </c>
      <c r="D21" s="39" t="s">
        <v>113</v>
      </c>
      <c r="E21" s="40">
        <v>199413.51</v>
      </c>
    </row>
    <row r="22" spans="1:5" s="4" customFormat="1" ht="47.25" x14ac:dyDescent="0.25">
      <c r="A22" s="41"/>
      <c r="B22" s="42"/>
      <c r="C22" s="43" t="s">
        <v>19</v>
      </c>
      <c r="D22" s="44" t="s">
        <v>20</v>
      </c>
      <c r="E22" s="45"/>
    </row>
    <row r="23" spans="1:5" s="4" customFormat="1" ht="31.5" x14ac:dyDescent="0.25">
      <c r="A23" s="41"/>
      <c r="B23" s="42"/>
      <c r="C23" s="43" t="s">
        <v>21</v>
      </c>
      <c r="D23" s="44" t="s">
        <v>22</v>
      </c>
      <c r="E23" s="45"/>
    </row>
    <row r="24" spans="1:5" s="4" customFormat="1" ht="47.25" x14ac:dyDescent="0.25">
      <c r="A24" s="41"/>
      <c r="B24" s="42"/>
      <c r="C24" s="43" t="s">
        <v>23</v>
      </c>
      <c r="D24" s="44" t="s">
        <v>24</v>
      </c>
      <c r="E24" s="45"/>
    </row>
    <row r="25" spans="1:5" s="4" customFormat="1" ht="47.25" x14ac:dyDescent="0.25">
      <c r="A25" s="41"/>
      <c r="B25" s="42"/>
      <c r="C25" s="43" t="s">
        <v>25</v>
      </c>
      <c r="D25" s="44" t="s">
        <v>26</v>
      </c>
      <c r="E25" s="45"/>
    </row>
    <row r="26" spans="1:5" s="4" customFormat="1" ht="15.75" x14ac:dyDescent="0.25">
      <c r="A26" s="41"/>
      <c r="B26" s="42"/>
      <c r="C26" s="43" t="s">
        <v>27</v>
      </c>
      <c r="D26" s="44" t="s">
        <v>45</v>
      </c>
      <c r="E26" s="45"/>
    </row>
    <row r="27" spans="1:5" s="4" customFormat="1" ht="63" x14ac:dyDescent="0.25">
      <c r="A27" s="41"/>
      <c r="B27" s="42"/>
      <c r="C27" s="43" t="s">
        <v>97</v>
      </c>
      <c r="D27" s="44" t="s">
        <v>98</v>
      </c>
      <c r="E27" s="45"/>
    </row>
    <row r="28" spans="1:5" s="4" customFormat="1" ht="31.5" x14ac:dyDescent="0.25">
      <c r="A28" s="41"/>
      <c r="B28" s="42"/>
      <c r="C28" s="43" t="s">
        <v>29</v>
      </c>
      <c r="D28" s="44" t="s">
        <v>114</v>
      </c>
      <c r="E28" s="41"/>
    </row>
    <row r="29" spans="1:5" s="4" customFormat="1" ht="78.75" x14ac:dyDescent="0.25">
      <c r="A29" s="37" t="s">
        <v>31</v>
      </c>
      <c r="B29" s="38" t="s">
        <v>32</v>
      </c>
      <c r="C29" s="38" t="s">
        <v>33</v>
      </c>
      <c r="D29" s="39" t="s">
        <v>105</v>
      </c>
      <c r="E29" s="40">
        <v>16860.46</v>
      </c>
    </row>
    <row r="30" spans="1:5" s="4" customFormat="1" ht="15.75" x14ac:dyDescent="0.25">
      <c r="A30" s="41"/>
      <c r="B30" s="42"/>
      <c r="C30" s="43" t="s">
        <v>27</v>
      </c>
      <c r="D30" s="44" t="s">
        <v>45</v>
      </c>
      <c r="E30" s="45"/>
    </row>
    <row r="31" spans="1:5" s="4" customFormat="1" ht="63" x14ac:dyDescent="0.25">
      <c r="A31" s="41"/>
      <c r="B31" s="42"/>
      <c r="C31" s="43" t="s">
        <v>100</v>
      </c>
      <c r="D31" s="44" t="s">
        <v>106</v>
      </c>
      <c r="E31" s="45"/>
    </row>
    <row r="32" spans="1:5" s="4" customFormat="1" ht="18.75" customHeight="1" x14ac:dyDescent="0.25">
      <c r="A32" s="41"/>
      <c r="B32" s="42"/>
      <c r="C32" s="43" t="s">
        <v>29</v>
      </c>
      <c r="D32" s="44" t="s">
        <v>30</v>
      </c>
      <c r="E32" s="41"/>
    </row>
    <row r="33" spans="1:24" s="4" customFormat="1" ht="110.25" x14ac:dyDescent="0.25">
      <c r="A33" s="37" t="s">
        <v>34</v>
      </c>
      <c r="B33" s="38" t="s">
        <v>35</v>
      </c>
      <c r="C33" s="38" t="s">
        <v>36</v>
      </c>
      <c r="D33" s="39" t="s">
        <v>107</v>
      </c>
      <c r="E33" s="40">
        <v>10214.4</v>
      </c>
    </row>
    <row r="34" spans="1:24" s="4" customFormat="1" ht="15.75" x14ac:dyDescent="0.25">
      <c r="A34" s="41"/>
      <c r="B34" s="42"/>
      <c r="C34" s="43" t="s">
        <v>27</v>
      </c>
      <c r="D34" s="44" t="s">
        <v>45</v>
      </c>
      <c r="E34" s="45"/>
    </row>
    <row r="35" spans="1:24" s="4" customFormat="1" ht="63" x14ac:dyDescent="0.25">
      <c r="A35" s="41"/>
      <c r="B35" s="42"/>
      <c r="C35" s="43" t="s">
        <v>97</v>
      </c>
      <c r="D35" s="44" t="s">
        <v>98</v>
      </c>
      <c r="E35" s="45"/>
    </row>
    <row r="36" spans="1:24" s="4" customFormat="1" ht="21" customHeight="1" x14ac:dyDescent="0.25">
      <c r="A36" s="41"/>
      <c r="B36" s="42"/>
      <c r="C36" s="43" t="s">
        <v>29</v>
      </c>
      <c r="D36" s="44" t="s">
        <v>108</v>
      </c>
      <c r="E36" s="41"/>
    </row>
    <row r="37" spans="1:24" s="4" customFormat="1" ht="15.75" x14ac:dyDescent="0.25">
      <c r="A37" s="46"/>
      <c r="B37" s="86" t="s">
        <v>37</v>
      </c>
      <c r="C37" s="86"/>
      <c r="D37" s="46"/>
      <c r="E37" s="92"/>
    </row>
    <row r="38" spans="1:24" s="4" customFormat="1" ht="18" customHeight="1" x14ac:dyDescent="0.25">
      <c r="A38" s="46"/>
      <c r="B38" s="87" t="s">
        <v>38</v>
      </c>
      <c r="C38" s="87"/>
      <c r="D38" s="46"/>
      <c r="E38" s="93">
        <v>226488.37</v>
      </c>
    </row>
    <row r="39" spans="1:24" s="4" customFormat="1" ht="16.5" customHeight="1" x14ac:dyDescent="0.25">
      <c r="A39" s="46"/>
      <c r="B39" s="86" t="s">
        <v>39</v>
      </c>
      <c r="C39" s="86"/>
      <c r="D39" s="46"/>
      <c r="E39" s="92">
        <v>226488.37</v>
      </c>
    </row>
    <row r="40" spans="1:24" s="4" customFormat="1" ht="23.25" customHeight="1" x14ac:dyDescent="0.25">
      <c r="A40" s="91"/>
      <c r="B40" s="91"/>
      <c r="C40" s="95"/>
      <c r="D40" s="95"/>
      <c r="E40" s="91"/>
    </row>
    <row r="41" spans="1:24" s="8" customFormat="1" ht="17.25" customHeight="1" x14ac:dyDescent="0.25">
      <c r="A41" s="47"/>
      <c r="B41" s="48" t="s">
        <v>40</v>
      </c>
      <c r="C41" s="49"/>
      <c r="D41" s="50" t="s">
        <v>41</v>
      </c>
      <c r="E41" s="47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spans="1:24" s="8" customFormat="1" ht="17.25" customHeight="1" x14ac:dyDescent="0.25">
      <c r="A42" s="47"/>
      <c r="B42" s="48"/>
      <c r="C42" s="52"/>
      <c r="D42" s="53"/>
      <c r="E42" s="47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</row>
    <row r="43" spans="1:24" s="4" customFormat="1" ht="15.75" x14ac:dyDescent="0.25">
      <c r="A43" s="47"/>
      <c r="B43" s="48" t="s">
        <v>42</v>
      </c>
      <c r="C43" s="49"/>
      <c r="D43" s="50" t="s">
        <v>43</v>
      </c>
      <c r="E43" s="47"/>
    </row>
    <row r="44" spans="1:24" s="4" customFormat="1" ht="11.25" customHeight="1" x14ac:dyDescent="0.25">
      <c r="D44" s="9"/>
      <c r="E44" s="9"/>
      <c r="F44" s="9"/>
    </row>
    <row r="45" spans="1:24" s="4" customFormat="1" ht="15" x14ac:dyDescent="0.25">
      <c r="C45" s="5"/>
    </row>
    <row r="46" spans="1:24" s="4" customFormat="1" ht="11.25" customHeight="1" x14ac:dyDescent="0.25">
      <c r="D46" s="9"/>
      <c r="E46" s="9"/>
      <c r="F46" s="9"/>
    </row>
  </sheetData>
  <mergeCells count="10">
    <mergeCell ref="B14:E14"/>
    <mergeCell ref="A20:E20"/>
    <mergeCell ref="B37:C37"/>
    <mergeCell ref="B38:C38"/>
    <mergeCell ref="B39:C39"/>
    <mergeCell ref="A5:E5"/>
    <mergeCell ref="A6:E6"/>
    <mergeCell ref="A8:E8"/>
    <mergeCell ref="A9:E9"/>
    <mergeCell ref="B12:E12"/>
  </mergeCells>
  <pageMargins left="0.31496062874794001" right="0.31496062874794001" top="0.78740155696868896" bottom="0.31496062874794001" header="0.19685038924217199" footer="0.19685038924217199"/>
  <pageSetup paperSize="9" scale="60" fitToHeight="0" orientation="portrait" r:id="rId1"/>
  <headerFooter>
    <oddFooter>&amp;RСтраница &amp;P</oddFooter>
  </headerFooter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6"/>
  <sheetViews>
    <sheetView topLeftCell="A29" workbookViewId="0">
      <selection activeCell="D11" sqref="D11"/>
    </sheetView>
  </sheetViews>
  <sheetFormatPr defaultColWidth="8.85546875" defaultRowHeight="11.25" customHeight="1" x14ac:dyDescent="0.2"/>
  <cols>
    <col min="1" max="1" width="7" style="1" customWidth="1"/>
    <col min="2" max="4" width="47.140625" style="1" customWidth="1"/>
    <col min="5" max="5" width="12.140625" style="1" customWidth="1"/>
    <col min="6" max="11" width="8.85546875" style="1"/>
    <col min="12" max="16" width="160.5703125" style="2" hidden="1" customWidth="1"/>
    <col min="17" max="24" width="153.5703125" style="3" hidden="1" customWidth="1"/>
    <col min="25" max="16384" width="8.85546875" style="1"/>
  </cols>
  <sheetData>
    <row r="1" spans="1:24" s="4" customFormat="1" ht="6" hidden="1" customHeight="1" x14ac:dyDescent="0.25"/>
    <row r="2" spans="1:24" s="4" customFormat="1" ht="15.75" x14ac:dyDescent="0.25">
      <c r="A2" s="91"/>
      <c r="B2" s="91"/>
      <c r="C2" s="91"/>
      <c r="D2" s="91"/>
      <c r="E2" s="24" t="s">
        <v>0</v>
      </c>
    </row>
    <row r="3" spans="1:24" s="4" customFormat="1" ht="15.75" x14ac:dyDescent="0.25">
      <c r="A3" s="91"/>
      <c r="B3" s="25" t="s">
        <v>1</v>
      </c>
      <c r="C3" s="26"/>
      <c r="D3" s="26"/>
      <c r="E3" s="26"/>
    </row>
    <row r="4" spans="1:24" s="4" customFormat="1" ht="12.75" customHeight="1" x14ac:dyDescent="0.25">
      <c r="A4" s="91"/>
      <c r="B4" s="91"/>
      <c r="C4" s="91"/>
      <c r="D4" s="51" t="s">
        <v>2</v>
      </c>
      <c r="E4" s="27"/>
    </row>
    <row r="5" spans="1:24" s="4" customFormat="1" ht="33" customHeight="1" x14ac:dyDescent="0.25">
      <c r="A5" s="78" t="s">
        <v>3</v>
      </c>
      <c r="B5" s="78"/>
      <c r="C5" s="78"/>
      <c r="D5" s="78"/>
      <c r="E5" s="78"/>
    </row>
    <row r="6" spans="1:24" s="4" customFormat="1" ht="15.75" x14ac:dyDescent="0.25">
      <c r="A6" s="79" t="s">
        <v>63</v>
      </c>
      <c r="B6" s="79"/>
      <c r="C6" s="79"/>
      <c r="D6" s="79"/>
      <c r="E6" s="79"/>
    </row>
    <row r="7" spans="1:24" s="4" customFormat="1" ht="15.75" x14ac:dyDescent="0.25">
      <c r="A7" s="28"/>
      <c r="B7" s="28"/>
      <c r="C7" s="28"/>
      <c r="D7" s="28"/>
      <c r="E7" s="28"/>
    </row>
    <row r="8" spans="1:24" s="4" customFormat="1" ht="42" customHeight="1" x14ac:dyDescent="0.25">
      <c r="A8" s="80" t="s">
        <v>4</v>
      </c>
      <c r="B8" s="80"/>
      <c r="C8" s="80"/>
      <c r="D8" s="80"/>
      <c r="E8" s="80"/>
      <c r="L8" s="6" t="s">
        <v>4</v>
      </c>
      <c r="M8" s="6" t="s">
        <v>5</v>
      </c>
      <c r="N8" s="6" t="s">
        <v>5</v>
      </c>
      <c r="O8" s="6" t="s">
        <v>5</v>
      </c>
      <c r="P8" s="6" t="s">
        <v>5</v>
      </c>
    </row>
    <row r="9" spans="1:24" s="4" customFormat="1" ht="15" x14ac:dyDescent="0.25">
      <c r="A9" s="81" t="s">
        <v>6</v>
      </c>
      <c r="B9" s="81"/>
      <c r="C9" s="81"/>
      <c r="D9" s="81"/>
      <c r="E9" s="81"/>
    </row>
    <row r="10" spans="1:24" s="4" customFormat="1" ht="15.75" x14ac:dyDescent="0.25">
      <c r="A10" s="28"/>
      <c r="B10" s="28"/>
      <c r="C10" s="28"/>
      <c r="D10" s="28"/>
      <c r="E10" s="28"/>
    </row>
    <row r="11" spans="1:24" s="4" customFormat="1" ht="15.75" x14ac:dyDescent="0.25">
      <c r="A11" s="29" t="s">
        <v>7</v>
      </c>
      <c r="B11" s="28"/>
      <c r="C11" s="28"/>
      <c r="D11" s="28"/>
      <c r="E11" s="28"/>
    </row>
    <row r="12" spans="1:24" s="4" customFormat="1" ht="15.75" x14ac:dyDescent="0.25">
      <c r="A12" s="23"/>
      <c r="B12" s="82"/>
      <c r="C12" s="82"/>
      <c r="D12" s="82"/>
      <c r="E12" s="82"/>
      <c r="Q12" s="7" t="s">
        <v>5</v>
      </c>
      <c r="R12" s="7" t="s">
        <v>5</v>
      </c>
      <c r="S12" s="7" t="s">
        <v>5</v>
      </c>
      <c r="T12" s="7" t="s">
        <v>5</v>
      </c>
    </row>
    <row r="13" spans="1:24" s="4" customFormat="1" ht="24" customHeight="1" x14ac:dyDescent="0.25">
      <c r="A13" s="28" t="s">
        <v>8</v>
      </c>
      <c r="B13" s="28"/>
      <c r="C13" s="30"/>
      <c r="D13" s="30"/>
      <c r="E13" s="30"/>
    </row>
    <row r="14" spans="1:24" s="4" customFormat="1" ht="15.75" x14ac:dyDescent="0.25">
      <c r="A14" s="23"/>
      <c r="B14" s="82" t="s">
        <v>9</v>
      </c>
      <c r="C14" s="82"/>
      <c r="D14" s="82"/>
      <c r="E14" s="82"/>
      <c r="U14" s="7" t="s">
        <v>9</v>
      </c>
      <c r="V14" s="7" t="s">
        <v>5</v>
      </c>
      <c r="W14" s="7" t="s">
        <v>5</v>
      </c>
      <c r="X14" s="7" t="s">
        <v>5</v>
      </c>
    </row>
    <row r="15" spans="1:24" s="4" customFormat="1" ht="15.75" x14ac:dyDescent="0.25">
      <c r="A15" s="23"/>
      <c r="B15" s="31"/>
      <c r="C15" s="31"/>
      <c r="D15" s="31"/>
      <c r="E15" s="31"/>
    </row>
    <row r="16" spans="1:24" s="4" customFormat="1" ht="15.75" x14ac:dyDescent="0.25">
      <c r="A16" s="32" t="s">
        <v>95</v>
      </c>
      <c r="B16" s="31"/>
      <c r="C16" s="31"/>
      <c r="D16" s="31"/>
      <c r="E16" s="31"/>
    </row>
    <row r="17" spans="1:5" s="4" customFormat="1" ht="15.75" x14ac:dyDescent="0.25">
      <c r="A17" s="28"/>
      <c r="B17" s="28"/>
      <c r="C17" s="69"/>
      <c r="D17" s="69"/>
      <c r="E17" s="33"/>
    </row>
    <row r="18" spans="1:5" s="4" customFormat="1" ht="69.75" customHeight="1" x14ac:dyDescent="0.25">
      <c r="A18" s="34" t="s">
        <v>10</v>
      </c>
      <c r="B18" s="34" t="s">
        <v>11</v>
      </c>
      <c r="C18" s="34" t="s">
        <v>12</v>
      </c>
      <c r="D18" s="34" t="s">
        <v>13</v>
      </c>
      <c r="E18" s="34" t="s">
        <v>14</v>
      </c>
    </row>
    <row r="19" spans="1:5" s="4" customFormat="1" ht="15.75" x14ac:dyDescent="0.25">
      <c r="A19" s="35">
        <v>1</v>
      </c>
      <c r="B19" s="36">
        <v>2</v>
      </c>
      <c r="C19" s="36">
        <v>3</v>
      </c>
      <c r="D19" s="35">
        <v>4</v>
      </c>
      <c r="E19" s="35">
        <v>5</v>
      </c>
    </row>
    <row r="20" spans="1:5" s="4" customFormat="1" ht="12.75" customHeight="1" x14ac:dyDescent="0.25">
      <c r="A20" s="83" t="s">
        <v>15</v>
      </c>
      <c r="B20" s="84"/>
      <c r="C20" s="84"/>
      <c r="D20" s="84"/>
      <c r="E20" s="85"/>
    </row>
    <row r="21" spans="1:5" s="4" customFormat="1" ht="110.25" x14ac:dyDescent="0.25">
      <c r="A21" s="37" t="s">
        <v>16</v>
      </c>
      <c r="B21" s="38" t="s">
        <v>17</v>
      </c>
      <c r="C21" s="38" t="s">
        <v>18</v>
      </c>
      <c r="D21" s="39" t="s">
        <v>96</v>
      </c>
      <c r="E21" s="40">
        <v>135963.76</v>
      </c>
    </row>
    <row r="22" spans="1:5" s="4" customFormat="1" ht="47.25" x14ac:dyDescent="0.25">
      <c r="A22" s="41"/>
      <c r="B22" s="42"/>
      <c r="C22" s="43" t="s">
        <v>19</v>
      </c>
      <c r="D22" s="44" t="s">
        <v>20</v>
      </c>
      <c r="E22" s="45"/>
    </row>
    <row r="23" spans="1:5" s="4" customFormat="1" ht="31.5" x14ac:dyDescent="0.25">
      <c r="A23" s="41"/>
      <c r="B23" s="42"/>
      <c r="C23" s="43" t="s">
        <v>21</v>
      </c>
      <c r="D23" s="44" t="s">
        <v>22</v>
      </c>
      <c r="E23" s="45"/>
    </row>
    <row r="24" spans="1:5" s="4" customFormat="1" ht="47.25" x14ac:dyDescent="0.25">
      <c r="A24" s="41"/>
      <c r="B24" s="42"/>
      <c r="C24" s="43" t="s">
        <v>23</v>
      </c>
      <c r="D24" s="44" t="s">
        <v>24</v>
      </c>
      <c r="E24" s="45"/>
    </row>
    <row r="25" spans="1:5" s="4" customFormat="1" ht="47.25" x14ac:dyDescent="0.25">
      <c r="A25" s="41"/>
      <c r="B25" s="42"/>
      <c r="C25" s="43" t="s">
        <v>25</v>
      </c>
      <c r="D25" s="44" t="s">
        <v>26</v>
      </c>
      <c r="E25" s="45"/>
    </row>
    <row r="26" spans="1:5" s="4" customFormat="1" ht="15.75" x14ac:dyDescent="0.25">
      <c r="A26" s="41"/>
      <c r="B26" s="42"/>
      <c r="C26" s="43" t="s">
        <v>27</v>
      </c>
      <c r="D26" s="44" t="s">
        <v>28</v>
      </c>
      <c r="E26" s="45"/>
    </row>
    <row r="27" spans="1:5" s="4" customFormat="1" ht="63" x14ac:dyDescent="0.25">
      <c r="A27" s="41"/>
      <c r="B27" s="42"/>
      <c r="C27" s="43" t="s">
        <v>97</v>
      </c>
      <c r="D27" s="44" t="s">
        <v>98</v>
      </c>
      <c r="E27" s="45"/>
    </row>
    <row r="28" spans="1:5" s="4" customFormat="1" ht="31.5" x14ac:dyDescent="0.25">
      <c r="A28" s="41"/>
      <c r="B28" s="42"/>
      <c r="C28" s="43" t="s">
        <v>29</v>
      </c>
      <c r="D28" s="44" t="s">
        <v>30</v>
      </c>
      <c r="E28" s="41"/>
    </row>
    <row r="29" spans="1:5" s="4" customFormat="1" ht="66" customHeight="1" x14ac:dyDescent="0.25">
      <c r="A29" s="37" t="s">
        <v>31</v>
      </c>
      <c r="B29" s="38" t="s">
        <v>32</v>
      </c>
      <c r="C29" s="38" t="s">
        <v>33</v>
      </c>
      <c r="D29" s="39" t="s">
        <v>99</v>
      </c>
      <c r="E29" s="40">
        <v>15174.42</v>
      </c>
    </row>
    <row r="30" spans="1:5" s="4" customFormat="1" ht="15.75" x14ac:dyDescent="0.25">
      <c r="A30" s="41"/>
      <c r="B30" s="42"/>
      <c r="C30" s="43" t="s">
        <v>27</v>
      </c>
      <c r="D30" s="44" t="s">
        <v>28</v>
      </c>
      <c r="E30" s="45"/>
    </row>
    <row r="31" spans="1:5" s="4" customFormat="1" ht="63" x14ac:dyDescent="0.25">
      <c r="A31" s="41"/>
      <c r="B31" s="42"/>
      <c r="C31" s="43" t="s">
        <v>100</v>
      </c>
      <c r="D31" s="44" t="s">
        <v>101</v>
      </c>
      <c r="E31" s="45"/>
    </row>
    <row r="32" spans="1:5" s="4" customFormat="1" ht="31.5" x14ac:dyDescent="0.25">
      <c r="A32" s="41"/>
      <c r="B32" s="42"/>
      <c r="C32" s="43" t="s">
        <v>29</v>
      </c>
      <c r="D32" s="44" t="s">
        <v>102</v>
      </c>
      <c r="E32" s="41"/>
    </row>
    <row r="33" spans="1:24" s="4" customFormat="1" ht="110.25" x14ac:dyDescent="0.25">
      <c r="A33" s="37" t="s">
        <v>34</v>
      </c>
      <c r="B33" s="38" t="s">
        <v>35</v>
      </c>
      <c r="C33" s="38" t="s">
        <v>36</v>
      </c>
      <c r="D33" s="39" t="s">
        <v>103</v>
      </c>
      <c r="E33" s="40">
        <v>19152</v>
      </c>
    </row>
    <row r="34" spans="1:24" s="4" customFormat="1" ht="15.75" x14ac:dyDescent="0.25">
      <c r="A34" s="41"/>
      <c r="B34" s="42"/>
      <c r="C34" s="43" t="s">
        <v>27</v>
      </c>
      <c r="D34" s="44" t="s">
        <v>28</v>
      </c>
      <c r="E34" s="45"/>
    </row>
    <row r="35" spans="1:24" s="4" customFormat="1" ht="63" x14ac:dyDescent="0.25">
      <c r="A35" s="41"/>
      <c r="B35" s="42"/>
      <c r="C35" s="43" t="s">
        <v>97</v>
      </c>
      <c r="D35" s="44" t="s">
        <v>98</v>
      </c>
      <c r="E35" s="45"/>
    </row>
    <row r="36" spans="1:24" s="4" customFormat="1" ht="21" customHeight="1" x14ac:dyDescent="0.25">
      <c r="A36" s="41"/>
      <c r="B36" s="42"/>
      <c r="C36" s="43" t="s">
        <v>29</v>
      </c>
      <c r="D36" s="44" t="s">
        <v>30</v>
      </c>
      <c r="E36" s="41"/>
    </row>
    <row r="37" spans="1:24" s="4" customFormat="1" ht="15.75" x14ac:dyDescent="0.25">
      <c r="A37" s="46"/>
      <c r="B37" s="86" t="s">
        <v>37</v>
      </c>
      <c r="C37" s="86"/>
      <c r="D37" s="46"/>
      <c r="E37" s="92"/>
    </row>
    <row r="38" spans="1:24" s="4" customFormat="1" ht="18.75" customHeight="1" x14ac:dyDescent="0.25">
      <c r="A38" s="46"/>
      <c r="B38" s="87" t="s">
        <v>38</v>
      </c>
      <c r="C38" s="87"/>
      <c r="D38" s="46"/>
      <c r="E38" s="93">
        <v>170290.18</v>
      </c>
    </row>
    <row r="39" spans="1:24" s="4" customFormat="1" ht="21" customHeight="1" x14ac:dyDescent="0.25">
      <c r="A39" s="46"/>
      <c r="B39" s="86" t="s">
        <v>39</v>
      </c>
      <c r="C39" s="86"/>
      <c r="D39" s="46"/>
      <c r="E39" s="92">
        <v>170290.18</v>
      </c>
    </row>
    <row r="40" spans="1:24" s="8" customFormat="1" ht="17.25" customHeight="1" x14ac:dyDescent="0.25">
      <c r="A40" s="91"/>
      <c r="B40" s="91"/>
      <c r="C40" s="94"/>
      <c r="D40" s="94"/>
      <c r="E40" s="91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spans="1:24" s="8" customFormat="1" ht="17.25" customHeight="1" x14ac:dyDescent="0.25">
      <c r="A41" s="47"/>
      <c r="B41" s="48" t="s">
        <v>40</v>
      </c>
      <c r="C41" s="49"/>
      <c r="D41" s="50" t="s">
        <v>41</v>
      </c>
      <c r="E41" s="47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spans="1:24" s="8" customFormat="1" ht="17.25" customHeight="1" x14ac:dyDescent="0.25">
      <c r="A42" s="47"/>
      <c r="B42" s="48"/>
      <c r="C42" s="52"/>
      <c r="D42" s="53"/>
      <c r="E42" s="47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</row>
    <row r="43" spans="1:24" s="4" customFormat="1" ht="15.75" x14ac:dyDescent="0.25">
      <c r="A43" s="47"/>
      <c r="B43" s="48" t="s">
        <v>42</v>
      </c>
      <c r="C43" s="49"/>
      <c r="D43" s="50" t="s">
        <v>43</v>
      </c>
      <c r="E43" s="47"/>
    </row>
    <row r="44" spans="1:24" s="4" customFormat="1" ht="11.25" customHeight="1" x14ac:dyDescent="0.25">
      <c r="D44" s="9"/>
      <c r="E44" s="9"/>
      <c r="F44" s="9"/>
    </row>
    <row r="45" spans="1:24" s="4" customFormat="1" ht="15" x14ac:dyDescent="0.25">
      <c r="C45" s="5"/>
    </row>
    <row r="46" spans="1:24" s="4" customFormat="1" ht="11.25" customHeight="1" x14ac:dyDescent="0.25">
      <c r="D46" s="9"/>
      <c r="E46" s="9"/>
      <c r="F46" s="9"/>
    </row>
  </sheetData>
  <mergeCells count="10">
    <mergeCell ref="B14:E14"/>
    <mergeCell ref="A20:E20"/>
    <mergeCell ref="B37:C37"/>
    <mergeCell ref="B38:C38"/>
    <mergeCell ref="B39:C39"/>
    <mergeCell ref="A5:E5"/>
    <mergeCell ref="A6:E6"/>
    <mergeCell ref="A8:E8"/>
    <mergeCell ref="A9:E9"/>
    <mergeCell ref="B12:E12"/>
  </mergeCells>
  <pageMargins left="0.31496062874794001" right="0.31496062874794001" top="0.78740155696868896" bottom="0.31496062874794001" header="0.19685038924217199" footer="0.19685038924217199"/>
  <pageSetup paperSize="9" scale="60" fitToHeight="0" orientation="portrait" r:id="rId1"/>
  <headerFooter>
    <oddFooter>&amp;RСтраница &amp;P</oddFooter>
  </headerFooter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D91AE-0F75-496C-93F1-598D6269EC3E}">
  <sheetPr>
    <pageSetUpPr fitToPage="1"/>
  </sheetPr>
  <dimension ref="A1:C23"/>
  <sheetViews>
    <sheetView tabSelected="1" topLeftCell="A16" workbookViewId="0">
      <selection activeCell="C19" sqref="C19"/>
    </sheetView>
  </sheetViews>
  <sheetFormatPr defaultRowHeight="15" x14ac:dyDescent="0.25"/>
  <cols>
    <col min="1" max="1" width="5.7109375" customWidth="1"/>
    <col min="2" max="2" width="59.5703125" customWidth="1"/>
    <col min="3" max="3" width="24.7109375" customWidth="1"/>
  </cols>
  <sheetData>
    <row r="1" spans="1:3" ht="15.75" x14ac:dyDescent="0.25">
      <c r="A1" s="89" t="s">
        <v>48</v>
      </c>
      <c r="B1" s="89"/>
      <c r="C1" s="89"/>
    </row>
    <row r="2" spans="1:3" ht="15.75" x14ac:dyDescent="0.25">
      <c r="A2" s="89" t="s">
        <v>49</v>
      </c>
      <c r="B2" s="89"/>
      <c r="C2" s="89"/>
    </row>
    <row r="3" spans="1:3" ht="15.75" x14ac:dyDescent="0.25">
      <c r="A3" s="89" t="s">
        <v>50</v>
      </c>
      <c r="B3" s="89"/>
      <c r="C3" s="89"/>
    </row>
    <row r="4" spans="1:3" ht="9" customHeight="1" x14ac:dyDescent="0.25">
      <c r="A4" s="89"/>
      <c r="B4" s="89"/>
      <c r="C4" s="89"/>
    </row>
    <row r="5" spans="1:3" ht="12" customHeight="1" x14ac:dyDescent="0.25">
      <c r="A5" s="10"/>
      <c r="B5" s="10"/>
      <c r="C5" s="10"/>
    </row>
    <row r="6" spans="1:3" ht="51.75" customHeight="1" x14ac:dyDescent="0.25">
      <c r="A6" s="90" t="s">
        <v>47</v>
      </c>
      <c r="B6" s="90"/>
      <c r="C6" s="90"/>
    </row>
    <row r="7" spans="1:3" ht="15.75" x14ac:dyDescent="0.25">
      <c r="A7" s="10"/>
      <c r="B7" s="10"/>
      <c r="C7" s="10"/>
    </row>
    <row r="8" spans="1:3" ht="15.75" x14ac:dyDescent="0.25">
      <c r="A8" s="88" t="s">
        <v>51</v>
      </c>
      <c r="B8" s="88"/>
      <c r="C8" s="88"/>
    </row>
    <row r="9" spans="1:3" ht="15.75" x14ac:dyDescent="0.25">
      <c r="A9" s="10"/>
      <c r="B9" s="10"/>
      <c r="C9" s="10"/>
    </row>
    <row r="10" spans="1:3" ht="31.5" x14ac:dyDescent="0.25">
      <c r="A10" s="11" t="s">
        <v>52</v>
      </c>
      <c r="B10" s="12" t="s">
        <v>53</v>
      </c>
      <c r="C10" s="11" t="s">
        <v>54</v>
      </c>
    </row>
    <row r="11" spans="1:3" ht="15.75" x14ac:dyDescent="0.25">
      <c r="A11" s="12">
        <v>1</v>
      </c>
      <c r="B11" s="12">
        <v>2</v>
      </c>
      <c r="C11" s="12">
        <v>3</v>
      </c>
    </row>
    <row r="12" spans="1:3" ht="31.5" x14ac:dyDescent="0.25">
      <c r="A12" s="13">
        <v>1</v>
      </c>
      <c r="B12" s="16" t="s">
        <v>59</v>
      </c>
      <c r="C12" s="15">
        <v>250095.58</v>
      </c>
    </row>
    <row r="13" spans="1:3" ht="63" x14ac:dyDescent="0.25">
      <c r="A13" s="13">
        <v>2</v>
      </c>
      <c r="B13" s="16" t="s">
        <v>62</v>
      </c>
      <c r="C13" s="15">
        <v>8.14</v>
      </c>
    </row>
    <row r="14" spans="1:3" ht="47.25" x14ac:dyDescent="0.25">
      <c r="A14" s="13">
        <v>3</v>
      </c>
      <c r="B14" s="16" t="s">
        <v>60</v>
      </c>
      <c r="C14" s="15">
        <f>C12/C13</f>
        <v>30724.272727272724</v>
      </c>
    </row>
    <row r="15" spans="1:3" ht="63" x14ac:dyDescent="0.25">
      <c r="A15" s="13">
        <v>4</v>
      </c>
      <c r="B15" s="16" t="s">
        <v>61</v>
      </c>
      <c r="C15" s="15">
        <v>8.6</v>
      </c>
    </row>
    <row r="16" spans="1:3" ht="63" x14ac:dyDescent="0.25">
      <c r="A16" s="13">
        <v>5</v>
      </c>
      <c r="B16" s="16" t="s">
        <v>94</v>
      </c>
      <c r="C16" s="15">
        <f>C14*C15</f>
        <v>264228.74545454542</v>
      </c>
    </row>
    <row r="17" spans="1:3" ht="78.75" x14ac:dyDescent="0.25">
      <c r="A17" s="13">
        <v>6</v>
      </c>
      <c r="B17" s="14" t="s">
        <v>109</v>
      </c>
      <c r="C17" s="15">
        <v>30</v>
      </c>
    </row>
    <row r="18" spans="1:3" ht="94.5" x14ac:dyDescent="0.25">
      <c r="A18" s="21">
        <v>7</v>
      </c>
      <c r="B18" s="17" t="s">
        <v>55</v>
      </c>
      <c r="C18" s="22">
        <f>C16*C17%</f>
        <v>79268.623636363627</v>
      </c>
    </row>
    <row r="19" spans="1:3" ht="15.75" x14ac:dyDescent="0.25">
      <c r="A19" s="18"/>
      <c r="B19" s="19" t="s">
        <v>56</v>
      </c>
      <c r="C19" s="20">
        <f>C18</f>
        <v>79268.623636363627</v>
      </c>
    </row>
    <row r="20" spans="1:3" ht="15.75" x14ac:dyDescent="0.25">
      <c r="A20" s="10"/>
      <c r="B20" s="10"/>
      <c r="C20" s="10"/>
    </row>
    <row r="21" spans="1:3" ht="15.75" x14ac:dyDescent="0.25">
      <c r="A21" s="10"/>
      <c r="B21" s="10" t="s">
        <v>57</v>
      </c>
      <c r="C21" s="10"/>
    </row>
    <row r="22" spans="1:3" ht="15.75" x14ac:dyDescent="0.25">
      <c r="A22" s="10"/>
      <c r="B22" s="10"/>
      <c r="C22" s="10"/>
    </row>
    <row r="23" spans="1:3" ht="15.75" x14ac:dyDescent="0.25">
      <c r="A23" s="10"/>
      <c r="B23" s="10" t="s">
        <v>58</v>
      </c>
      <c r="C23" s="10"/>
    </row>
  </sheetData>
  <mergeCells count="6">
    <mergeCell ref="A8:C8"/>
    <mergeCell ref="A1:C1"/>
    <mergeCell ref="A2:C2"/>
    <mergeCell ref="A3:C3"/>
    <mergeCell ref="A4:C4"/>
    <mergeCell ref="A6:C6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Сводная смета</vt:lpstr>
      <vt:lpstr>Проектные работы</vt:lpstr>
      <vt:lpstr>Рабочая документация</vt:lpstr>
      <vt:lpstr>Расчет 1</vt:lpstr>
      <vt:lpstr>'Проектные работы'!Заголовки_для_печати</vt:lpstr>
      <vt:lpstr>'Рабочая документация'!Заголовки_для_печати</vt:lpstr>
      <vt:lpstr>'Проектные работы'!Область_печати</vt:lpstr>
      <vt:lpstr>'Рабочая документация'!Область_печати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Лариса Владимировна</dc:creator>
  <cp:lastModifiedBy>Козлова Лариса Владимировна</cp:lastModifiedBy>
  <cp:lastPrinted>2026-08-03T02:03:16Z</cp:lastPrinted>
  <dcterms:created xsi:type="dcterms:W3CDTF">2026-05-20T00:12:22Z</dcterms:created>
  <dcterms:modified xsi:type="dcterms:W3CDTF">2026-08-03T03:08:31Z</dcterms:modified>
</cp:coreProperties>
</file>